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Рабочий стол\ПЗ 2019\Консолидация 2019-2\Поставка силовых трансформаторов до 20 кВ\Приложение №1\"/>
    </mc:Choice>
  </mc:AlternateContent>
  <bookViews>
    <workbookView xWindow="120" yWindow="150" windowWidth="19425" windowHeight="11025" activeTab="1"/>
  </bookViews>
  <sheets>
    <sheet name="Кол-во" sheetId="5" r:id="rId1"/>
    <sheet name="Условия поставки" sheetId="2" r:id="rId2"/>
  </sheets>
  <definedNames>
    <definedName name="_xlnm._FilterDatabase" localSheetId="0" hidden="1">'Кол-во'!$A$4:$AB$13</definedName>
    <definedName name="_xlnm.Print_Area" localSheetId="0">'Кол-во'!$A$1:$O$13</definedName>
  </definedNames>
  <calcPr calcId="162913"/>
</workbook>
</file>

<file path=xl/calcChain.xml><?xml version="1.0" encoding="utf-8"?>
<calcChain xmlns="http://schemas.openxmlformats.org/spreadsheetml/2006/main">
  <c r="O7" i="5" l="1"/>
  <c r="O9" i="5"/>
  <c r="O12" i="5"/>
  <c r="L13" i="5"/>
  <c r="K13" i="5"/>
  <c r="J13" i="5"/>
  <c r="I13" i="5"/>
  <c r="G13" i="5"/>
  <c r="E12" i="5"/>
  <c r="E11" i="5"/>
  <c r="O11" i="5" s="1"/>
  <c r="N10" i="5"/>
  <c r="O10" i="5" s="1"/>
  <c r="E10" i="5"/>
  <c r="M9" i="5"/>
  <c r="H9" i="5"/>
  <c r="M8" i="5"/>
  <c r="O8" i="5" s="1"/>
  <c r="F8" i="5"/>
  <c r="F13" i="5" s="1"/>
  <c r="N6" i="5"/>
  <c r="O6" i="5" s="1"/>
  <c r="H6" i="5"/>
  <c r="H13" i="5" s="1"/>
  <c r="N5" i="5"/>
  <c r="O5" i="5" s="1"/>
  <c r="E13" i="5" l="1"/>
  <c r="N13" i="5"/>
  <c r="O13" i="5"/>
  <c r="M13" i="5"/>
</calcChain>
</file>

<file path=xl/sharedStrings.xml><?xml version="1.0" encoding="utf-8"?>
<sst xmlns="http://schemas.openxmlformats.org/spreadsheetml/2006/main" count="100" uniqueCount="44">
  <si>
    <t>Краткий текст материала</t>
  </si>
  <si>
    <t>ЕИ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</si>
  <si>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</si>
  <si>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</si>
  <si>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</si>
  <si>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</si>
  <si>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</si>
  <si>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</si>
  <si>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</si>
  <si>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</si>
  <si>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</si>
  <si>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</si>
  <si>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</si>
  <si>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</si>
  <si>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</si>
  <si>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</si>
  <si>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</si>
  <si>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</si>
  <si>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</si>
  <si>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</si>
  <si>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</si>
  <si>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</si>
  <si>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</si>
  <si>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</si>
  <si>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</si>
  <si>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</si>
  <si>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</si>
  <si>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</si>
  <si>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</si>
  <si>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</si>
  <si>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</si>
  <si>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</si>
  <si>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301E</t>
  </si>
  <si>
    <t>Силовые трансф. до 20 кВ</t>
  </si>
  <si>
    <t>Трансформатор ТМГ-25/10(6)-УХЛ1, 10(6)/0,4кВ</t>
  </si>
  <si>
    <t>Трансформатор ТМГ-40/10(6)-УХЛ1, 10(6)/0,4кВ</t>
  </si>
  <si>
    <t>Трансформатор ТМГэ2-100/10(6)-УХЛ1, 10(6)/0,4кВ</t>
  </si>
  <si>
    <t>Трансформатор ТМГэ2-160/10(6)-УХЛ1, 10(6)/0,4кВ</t>
  </si>
  <si>
    <t>Трансформатор ТМГэ2-250/10(6)-УХЛ1, 10(6)/0,4кВ</t>
  </si>
  <si>
    <t>Трансформатор ТМГэ2-400/10(6)-УХЛ1, 10(6)/0,4кВ</t>
  </si>
  <si>
    <t>Трансформатор ТМГэ2-630/10(6)-УХЛ1, 10(6)/0,4кВ</t>
  </si>
  <si>
    <t>ПАО "МРСК Центра"</t>
  </si>
  <si>
    <t>Трансформатор ТМГэ2-63/10(6)-УХЛ1, 10(6)/0,4кВ</t>
  </si>
  <si>
    <t>В течение 10 календарных дней с момента подачи заявки от филиала, но не позднее 31.12.2020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</si>
</sst>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mbria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mbr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46">
    <xf numFmtId="0" fontId="0" fillId="0" borderId="0" xfId="0"/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/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6" fillId="0" borderId="2" xfId="0" applyFont="1" applyBorder="1" applyAlignment="1">
      <alignment horizontal="left" vertical="center" wrapText="1"/>
    </xf>
    <xf numFmtId="4" fontId="0" fillId="0" borderId="0" xfId="0" applyNumberFormat="1" applyBorder="1"/>
    <xf numFmtId="4" fontId="1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/>
    </xf>
    <xf numFmtId="4" fontId="1" fillId="0" borderId="7" xfId="0" applyNumberFormat="1" applyFont="1" applyFill="1" applyBorder="1" applyAlignment="1">
      <alignment horizontal="right"/>
    </xf>
    <xf numFmtId="4" fontId="1" fillId="0" borderId="8" xfId="0" applyNumberFormat="1" applyFont="1" applyFill="1" applyBorder="1" applyAlignment="1">
      <alignment horizontal="right"/>
    </xf>
    <xf numFmtId="0" fontId="0" fillId="0" borderId="4" xfId="0" applyBorder="1" applyAlignment="1"/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"/>
  <sheetViews>
    <sheetView view="pageBreakPreview" zoomScale="75" zoomScaleNormal="75" zoomScaleSheetLayoutView="75" workbookViewId="0">
      <pane ySplit="2" topLeftCell="A3" activePane="bottomLeft" state="frozen"/>
      <selection pane="bottomLeft" activeCell="P16" sqref="P16"/>
    </sheetView>
  </sheetViews>
  <sheetFormatPr defaultColWidth="9.140625" defaultRowHeight="15" x14ac:dyDescent="0.25"/>
  <cols>
    <col min="1" max="1" width="5.7109375" style="10" customWidth="1"/>
    <col min="2" max="2" width="51" style="10" customWidth="1"/>
    <col min="3" max="3" width="7.7109375" style="10" customWidth="1"/>
    <col min="4" max="4" width="6.140625" style="10" customWidth="1"/>
    <col min="5" max="5" width="16.5703125" style="10" customWidth="1"/>
    <col min="6" max="6" width="9.42578125" style="10" customWidth="1"/>
    <col min="7" max="7" width="16.140625" style="10" customWidth="1"/>
    <col min="8" max="8" width="16.5703125" style="10" bestFit="1" customWidth="1"/>
    <col min="9" max="9" width="14.28515625" style="10" customWidth="1"/>
    <col min="10" max="10" width="14.42578125" style="10" bestFit="1" customWidth="1"/>
    <col min="11" max="11" width="14.28515625" style="10" customWidth="1"/>
    <col min="12" max="12" width="14.28515625" style="10" bestFit="1" customWidth="1"/>
    <col min="13" max="13" width="14.28515625" style="10" customWidth="1"/>
    <col min="14" max="14" width="14.28515625" style="10" bestFit="1" customWidth="1"/>
    <col min="15" max="15" width="14.28515625" style="21" customWidth="1"/>
    <col min="16" max="16" width="15.7109375" style="33" customWidth="1"/>
    <col min="17" max="17" width="15.140625" style="33" customWidth="1"/>
    <col min="18" max="18" width="28.5703125" style="3" bestFit="1" customWidth="1"/>
    <col min="19" max="28" width="9.140625" style="3"/>
    <col min="29" max="16384" width="9.140625" style="10"/>
  </cols>
  <sheetData>
    <row r="1" spans="1:28" x14ac:dyDescent="0.25">
      <c r="A1" s="10" t="s">
        <v>32</v>
      </c>
      <c r="B1" s="10" t="s">
        <v>33</v>
      </c>
    </row>
    <row r="2" spans="1:28" ht="15.75" thickBot="1" x14ac:dyDescent="0.3">
      <c r="B2" s="10" t="s">
        <v>41</v>
      </c>
    </row>
    <row r="3" spans="1:28" ht="18.75" customHeight="1" thickBot="1" x14ac:dyDescent="0.3">
      <c r="E3" s="45" t="s">
        <v>4</v>
      </c>
      <c r="F3" s="45" t="s">
        <v>5</v>
      </c>
      <c r="G3" s="45" t="s">
        <v>6</v>
      </c>
      <c r="H3" s="45" t="s">
        <v>7</v>
      </c>
      <c r="I3" s="45" t="s">
        <v>8</v>
      </c>
      <c r="J3" s="45" t="s">
        <v>9</v>
      </c>
      <c r="K3" s="45" t="s">
        <v>10</v>
      </c>
      <c r="L3" s="45" t="s">
        <v>11</v>
      </c>
      <c r="M3" s="45" t="s">
        <v>12</v>
      </c>
      <c r="N3" s="45" t="s">
        <v>13</v>
      </c>
      <c r="O3" s="45" t="s">
        <v>14</v>
      </c>
    </row>
    <row r="4" spans="1:28" ht="36" customHeight="1" x14ac:dyDescent="0.25">
      <c r="A4" s="13" t="s">
        <v>17</v>
      </c>
      <c r="B4" s="11" t="s">
        <v>0</v>
      </c>
      <c r="C4" s="23" t="s">
        <v>19</v>
      </c>
      <c r="D4" s="11" t="s">
        <v>1</v>
      </c>
      <c r="E4" s="41" t="s">
        <v>15</v>
      </c>
      <c r="F4" s="40" t="s">
        <v>15</v>
      </c>
      <c r="G4" s="40" t="s">
        <v>15</v>
      </c>
      <c r="H4" s="40" t="s">
        <v>15</v>
      </c>
      <c r="I4" s="40" t="s">
        <v>15</v>
      </c>
      <c r="J4" s="40" t="s">
        <v>15</v>
      </c>
      <c r="K4" s="40" t="s">
        <v>15</v>
      </c>
      <c r="L4" s="40" t="s">
        <v>15</v>
      </c>
      <c r="M4" s="40" t="s">
        <v>15</v>
      </c>
      <c r="N4" s="40" t="s">
        <v>15</v>
      </c>
      <c r="O4" s="40" t="s">
        <v>15</v>
      </c>
      <c r="P4" s="34"/>
      <c r="Q4" s="34"/>
      <c r="R4" s="2"/>
      <c r="U4" s="4"/>
      <c r="V4" s="4"/>
      <c r="W4" s="4"/>
      <c r="X4" s="4"/>
      <c r="Y4" s="4"/>
    </row>
    <row r="5" spans="1:28" s="31" customFormat="1" ht="21" customHeight="1" x14ac:dyDescent="0.25">
      <c r="A5" s="29">
        <v>1</v>
      </c>
      <c r="B5" s="32" t="s">
        <v>34</v>
      </c>
      <c r="C5" s="1" t="s">
        <v>32</v>
      </c>
      <c r="D5" s="12" t="s">
        <v>20</v>
      </c>
      <c r="E5" s="42">
        <v>9</v>
      </c>
      <c r="F5" s="38">
        <v>5</v>
      </c>
      <c r="G5" s="38"/>
      <c r="H5" s="38">
        <v>1</v>
      </c>
      <c r="I5" s="38"/>
      <c r="J5" s="38"/>
      <c r="K5" s="38">
        <v>2</v>
      </c>
      <c r="L5" s="38"/>
      <c r="M5" s="38"/>
      <c r="N5" s="38">
        <f>10-1</f>
        <v>9</v>
      </c>
      <c r="O5" s="39">
        <f>N5+M5+L5+K5+J5+I5+H5+G5+F5+E5</f>
        <v>26</v>
      </c>
      <c r="P5" s="35"/>
      <c r="Q5" s="35"/>
      <c r="R5" s="6"/>
      <c r="S5" s="30"/>
      <c r="T5" s="30"/>
      <c r="U5" s="7"/>
      <c r="V5" s="8"/>
      <c r="W5" s="7"/>
      <c r="X5" s="7"/>
      <c r="Y5" s="7"/>
      <c r="Z5" s="30"/>
      <c r="AA5" s="30"/>
      <c r="AB5" s="30"/>
    </row>
    <row r="6" spans="1:28" s="31" customFormat="1" ht="20.25" customHeight="1" x14ac:dyDescent="0.25">
      <c r="A6" s="29">
        <v>2</v>
      </c>
      <c r="B6" s="32" t="s">
        <v>35</v>
      </c>
      <c r="C6" s="1" t="s">
        <v>32</v>
      </c>
      <c r="D6" s="12" t="s">
        <v>20</v>
      </c>
      <c r="E6" s="42"/>
      <c r="F6" s="38">
        <v>3</v>
      </c>
      <c r="G6" s="38">
        <v>2</v>
      </c>
      <c r="H6" s="38">
        <f>2-1</f>
        <v>1</v>
      </c>
      <c r="I6" s="38"/>
      <c r="J6" s="38"/>
      <c r="K6" s="38"/>
      <c r="L6" s="38">
        <v>2</v>
      </c>
      <c r="M6" s="38">
        <v>1</v>
      </c>
      <c r="N6" s="38">
        <f>2-1</f>
        <v>1</v>
      </c>
      <c r="O6" s="39">
        <f t="shared" ref="O6:O12" si="0">N6+M6+L6+K6+J6+I6+H6+G6+F6+E6</f>
        <v>10</v>
      </c>
      <c r="P6" s="35"/>
      <c r="Q6" s="35"/>
      <c r="R6" s="6"/>
      <c r="S6" s="30"/>
      <c r="T6" s="30"/>
      <c r="U6" s="7"/>
      <c r="V6" s="8"/>
      <c r="W6" s="7"/>
      <c r="X6" s="7"/>
      <c r="Y6" s="7"/>
      <c r="Z6" s="30"/>
      <c r="AA6" s="30"/>
      <c r="AB6" s="30"/>
    </row>
    <row r="7" spans="1:28" s="31" customFormat="1" ht="20.25" customHeight="1" x14ac:dyDescent="0.25">
      <c r="A7" s="29">
        <v>3</v>
      </c>
      <c r="B7" s="37" t="s">
        <v>42</v>
      </c>
      <c r="C7" s="1" t="s">
        <v>32</v>
      </c>
      <c r="D7" s="12" t="s">
        <v>20</v>
      </c>
      <c r="E7" s="42">
        <v>3</v>
      </c>
      <c r="F7" s="38">
        <v>2</v>
      </c>
      <c r="G7" s="38"/>
      <c r="H7" s="38">
        <v>2</v>
      </c>
      <c r="I7" s="38"/>
      <c r="J7" s="38">
        <v>3</v>
      </c>
      <c r="K7" s="38">
        <v>14</v>
      </c>
      <c r="L7" s="38">
        <v>2</v>
      </c>
      <c r="M7" s="38">
        <v>12</v>
      </c>
      <c r="N7" s="38">
        <v>8</v>
      </c>
      <c r="O7" s="39">
        <f t="shared" si="0"/>
        <v>46</v>
      </c>
      <c r="P7" s="35"/>
      <c r="Q7" s="35"/>
      <c r="R7" s="6"/>
      <c r="S7" s="30"/>
      <c r="T7" s="30"/>
      <c r="U7" s="7"/>
      <c r="V7" s="8"/>
      <c r="W7" s="7"/>
      <c r="X7" s="7"/>
      <c r="Y7" s="7"/>
      <c r="Z7" s="30"/>
      <c r="AA7" s="30"/>
      <c r="AB7" s="30"/>
    </row>
    <row r="8" spans="1:28" s="31" customFormat="1" ht="18.75" customHeight="1" x14ac:dyDescent="0.25">
      <c r="A8" s="29">
        <v>4</v>
      </c>
      <c r="B8" s="32" t="s">
        <v>36</v>
      </c>
      <c r="C8" s="1" t="s">
        <v>32</v>
      </c>
      <c r="D8" s="12" t="s">
        <v>20</v>
      </c>
      <c r="E8" s="42"/>
      <c r="F8" s="38">
        <f>3-1</f>
        <v>2</v>
      </c>
      <c r="G8" s="38"/>
      <c r="H8" s="38"/>
      <c r="I8" s="38"/>
      <c r="J8" s="38"/>
      <c r="K8" s="38">
        <v>28</v>
      </c>
      <c r="L8" s="38"/>
      <c r="M8" s="38">
        <f>11-1</f>
        <v>10</v>
      </c>
      <c r="N8" s="38">
        <v>8</v>
      </c>
      <c r="O8" s="39">
        <f t="shared" si="0"/>
        <v>48</v>
      </c>
      <c r="P8" s="35"/>
      <c r="Q8" s="35"/>
      <c r="R8" s="6"/>
      <c r="S8" s="30"/>
      <c r="T8" s="30"/>
      <c r="U8" s="7"/>
      <c r="V8" s="8"/>
      <c r="W8" s="7"/>
      <c r="X8" s="7"/>
      <c r="Y8" s="7"/>
      <c r="Z8" s="30"/>
      <c r="AA8" s="30"/>
      <c r="AB8" s="30"/>
    </row>
    <row r="9" spans="1:28" s="31" customFormat="1" ht="18.75" customHeight="1" x14ac:dyDescent="0.25">
      <c r="A9" s="29">
        <v>5</v>
      </c>
      <c r="B9" s="32" t="s">
        <v>37</v>
      </c>
      <c r="C9" s="1" t="s">
        <v>32</v>
      </c>
      <c r="D9" s="12" t="s">
        <v>20</v>
      </c>
      <c r="E9" s="42">
        <v>7</v>
      </c>
      <c r="F9" s="38">
        <v>4</v>
      </c>
      <c r="G9" s="38"/>
      <c r="H9" s="38">
        <f>3-1</f>
        <v>2</v>
      </c>
      <c r="I9" s="38"/>
      <c r="J9" s="38"/>
      <c r="K9" s="38">
        <v>11</v>
      </c>
      <c r="L9" s="38">
        <v>1</v>
      </c>
      <c r="M9" s="38">
        <f>5-1</f>
        <v>4</v>
      </c>
      <c r="N9" s="38">
        <v>5</v>
      </c>
      <c r="O9" s="39">
        <f t="shared" si="0"/>
        <v>34</v>
      </c>
      <c r="P9" s="35"/>
      <c r="Q9" s="35"/>
      <c r="R9" s="6"/>
      <c r="S9" s="30"/>
      <c r="T9" s="30"/>
      <c r="U9" s="7"/>
      <c r="V9" s="8"/>
      <c r="W9" s="7"/>
      <c r="X9" s="7"/>
      <c r="Y9" s="7"/>
      <c r="Z9" s="30"/>
      <c r="AA9" s="30"/>
      <c r="AB9" s="30"/>
    </row>
    <row r="10" spans="1:28" s="31" customFormat="1" ht="19.5" customHeight="1" x14ac:dyDescent="0.25">
      <c r="A10" s="29">
        <v>6</v>
      </c>
      <c r="B10" s="32" t="s">
        <v>38</v>
      </c>
      <c r="C10" s="1" t="s">
        <v>32</v>
      </c>
      <c r="D10" s="12" t="s">
        <v>20</v>
      </c>
      <c r="E10" s="42">
        <f>14-1</f>
        <v>13</v>
      </c>
      <c r="F10" s="38">
        <v>1</v>
      </c>
      <c r="G10" s="38"/>
      <c r="H10" s="38">
        <v>3</v>
      </c>
      <c r="I10" s="38">
        <v>1</v>
      </c>
      <c r="J10" s="38"/>
      <c r="K10" s="38">
        <v>15</v>
      </c>
      <c r="L10" s="38"/>
      <c r="M10" s="38">
        <v>1</v>
      </c>
      <c r="N10" s="38">
        <f>5-1</f>
        <v>4</v>
      </c>
      <c r="O10" s="39">
        <f t="shared" si="0"/>
        <v>38</v>
      </c>
      <c r="P10" s="35"/>
      <c r="Q10" s="35"/>
      <c r="R10" s="6"/>
      <c r="S10" s="30"/>
      <c r="T10" s="30"/>
      <c r="U10" s="7"/>
      <c r="V10" s="8"/>
      <c r="W10" s="7"/>
      <c r="X10" s="7"/>
      <c r="Y10" s="7"/>
      <c r="Z10" s="30"/>
      <c r="AA10" s="30"/>
      <c r="AB10" s="30"/>
    </row>
    <row r="11" spans="1:28" s="31" customFormat="1" ht="21" customHeight="1" x14ac:dyDescent="0.25">
      <c r="A11" s="29">
        <v>7</v>
      </c>
      <c r="B11" s="32" t="s">
        <v>39</v>
      </c>
      <c r="C11" s="1" t="s">
        <v>32</v>
      </c>
      <c r="D11" s="12" t="s">
        <v>20</v>
      </c>
      <c r="E11" s="42">
        <f>13-1</f>
        <v>12</v>
      </c>
      <c r="F11" s="38"/>
      <c r="G11" s="38"/>
      <c r="H11" s="38">
        <v>3</v>
      </c>
      <c r="I11" s="38"/>
      <c r="J11" s="38"/>
      <c r="K11" s="38"/>
      <c r="L11" s="38"/>
      <c r="M11" s="38"/>
      <c r="N11" s="38">
        <v>1</v>
      </c>
      <c r="O11" s="39">
        <f t="shared" si="0"/>
        <v>16</v>
      </c>
      <c r="P11" s="35"/>
      <c r="Q11" s="5"/>
      <c r="R11" s="6"/>
      <c r="S11" s="30"/>
      <c r="T11" s="30"/>
      <c r="U11" s="7"/>
      <c r="V11" s="8"/>
      <c r="W11" s="7"/>
      <c r="X11" s="7"/>
      <c r="Y11" s="7"/>
      <c r="Z11" s="30"/>
      <c r="AA11" s="30"/>
      <c r="AB11" s="30"/>
    </row>
    <row r="12" spans="1:28" s="31" customFormat="1" ht="22.5" customHeight="1" x14ac:dyDescent="0.25">
      <c r="A12" s="29">
        <v>8</v>
      </c>
      <c r="B12" s="32" t="s">
        <v>40</v>
      </c>
      <c r="C12" s="1" t="s">
        <v>32</v>
      </c>
      <c r="D12" s="12" t="s">
        <v>20</v>
      </c>
      <c r="E12" s="42">
        <f>10-1</f>
        <v>9</v>
      </c>
      <c r="F12" s="38"/>
      <c r="G12" s="38"/>
      <c r="H12" s="38">
        <v>3</v>
      </c>
      <c r="I12" s="38"/>
      <c r="J12" s="38"/>
      <c r="K12" s="38"/>
      <c r="L12" s="38"/>
      <c r="M12" s="38"/>
      <c r="N12" s="38"/>
      <c r="O12" s="39">
        <f t="shared" si="0"/>
        <v>12</v>
      </c>
      <c r="P12" s="35"/>
      <c r="Q12" s="5"/>
      <c r="R12" s="6"/>
      <c r="S12" s="30"/>
      <c r="T12" s="30"/>
      <c r="U12" s="7"/>
      <c r="V12" s="8"/>
      <c r="W12" s="7"/>
      <c r="X12" s="7"/>
      <c r="Y12" s="7"/>
      <c r="Z12" s="30"/>
      <c r="AA12" s="30"/>
      <c r="AB12" s="30"/>
    </row>
    <row r="13" spans="1:28" s="21" customFormat="1" ht="15.75" thickBot="1" x14ac:dyDescent="0.3">
      <c r="A13" s="15"/>
      <c r="B13" s="16"/>
      <c r="C13" s="16"/>
      <c r="D13" s="12"/>
      <c r="E13" s="43">
        <f t="shared" ref="E13:K13" si="1">SUM(E5:E12)</f>
        <v>53</v>
      </c>
      <c r="F13" s="44">
        <f t="shared" si="1"/>
        <v>17</v>
      </c>
      <c r="G13" s="44">
        <f t="shared" si="1"/>
        <v>2</v>
      </c>
      <c r="H13" s="44">
        <f t="shared" si="1"/>
        <v>15</v>
      </c>
      <c r="I13" s="44">
        <f t="shared" si="1"/>
        <v>1</v>
      </c>
      <c r="J13" s="44">
        <f t="shared" si="1"/>
        <v>3</v>
      </c>
      <c r="K13" s="44">
        <f t="shared" si="1"/>
        <v>70</v>
      </c>
      <c r="L13" s="44">
        <f t="shared" ref="L13:O13" si="2">SUM(L5:L12)</f>
        <v>5</v>
      </c>
      <c r="M13" s="44">
        <f t="shared" si="2"/>
        <v>28</v>
      </c>
      <c r="N13" s="44">
        <f t="shared" si="2"/>
        <v>36</v>
      </c>
      <c r="O13" s="44">
        <f t="shared" si="2"/>
        <v>230</v>
      </c>
      <c r="P13" s="36"/>
      <c r="Q13" s="36"/>
      <c r="R13" s="17"/>
      <c r="S13" s="18"/>
      <c r="T13" s="18"/>
      <c r="U13" s="19"/>
      <c r="V13" s="20"/>
      <c r="W13" s="19"/>
      <c r="X13" s="19"/>
      <c r="Y13" s="19"/>
      <c r="Z13" s="18"/>
      <c r="AA13" s="18"/>
      <c r="AB13" s="18"/>
    </row>
    <row r="14" spans="1:28" x14ac:dyDescent="0.25">
      <c r="O14" s="10"/>
      <c r="Q14" s="3"/>
    </row>
  </sheetData>
  <autoFilter ref="A4:AB13"/>
  <pageMargins left="0.23622047244094491" right="0.23622047244094491" top="0.74803149606299213" bottom="0.74803149606299213" header="0.31496062992125984" footer="0.31496062992125984"/>
  <pageSetup paperSize="8" scale="54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8" sqref="E8"/>
    </sheetView>
  </sheetViews>
  <sheetFormatPr defaultColWidth="9.140625" defaultRowHeight="15" x14ac:dyDescent="0.25"/>
  <cols>
    <col min="1" max="1" width="5.28515625" style="22" bestFit="1" customWidth="1"/>
    <col min="2" max="2" width="14.7109375" style="22" bestFit="1" customWidth="1"/>
    <col min="3" max="3" width="90.28515625" style="22" bestFit="1" customWidth="1"/>
    <col min="4" max="4" width="17.42578125" style="22" bestFit="1" customWidth="1"/>
    <col min="5" max="5" width="74.140625" style="22" bestFit="1" customWidth="1"/>
    <col min="6" max="16384" width="9.140625" style="22"/>
  </cols>
  <sheetData>
    <row r="1" spans="1:5" x14ac:dyDescent="0.25">
      <c r="A1" s="22" t="s">
        <v>32</v>
      </c>
      <c r="C1" s="22" t="s">
        <v>33</v>
      </c>
    </row>
    <row r="3" spans="1:5" x14ac:dyDescent="0.25">
      <c r="A3" s="23" t="s">
        <v>17</v>
      </c>
      <c r="B3" s="23" t="s">
        <v>18</v>
      </c>
      <c r="C3" s="9" t="s">
        <v>16</v>
      </c>
      <c r="D3" s="9" t="s">
        <v>2</v>
      </c>
      <c r="E3" s="9" t="s">
        <v>3</v>
      </c>
    </row>
    <row r="4" spans="1:5" ht="25.5" x14ac:dyDescent="0.25">
      <c r="A4" s="24">
        <v>1</v>
      </c>
      <c r="B4" s="25" t="s">
        <v>4</v>
      </c>
      <c r="C4" s="26" t="s">
        <v>23</v>
      </c>
      <c r="D4" s="26" t="s">
        <v>31</v>
      </c>
      <c r="E4" s="27" t="s">
        <v>43</v>
      </c>
    </row>
    <row r="5" spans="1:5" ht="25.5" x14ac:dyDescent="0.25">
      <c r="A5" s="24">
        <v>2</v>
      </c>
      <c r="B5" s="14" t="s">
        <v>5</v>
      </c>
      <c r="C5" s="28" t="s">
        <v>21</v>
      </c>
      <c r="D5" s="14" t="s">
        <v>31</v>
      </c>
      <c r="E5" s="27" t="s">
        <v>43</v>
      </c>
    </row>
    <row r="6" spans="1:5" ht="25.5" x14ac:dyDescent="0.25">
      <c r="A6" s="24">
        <v>3</v>
      </c>
      <c r="B6" s="14" t="s">
        <v>6</v>
      </c>
      <c r="C6" s="28" t="s">
        <v>22</v>
      </c>
      <c r="D6" s="14" t="s">
        <v>31</v>
      </c>
      <c r="E6" s="27" t="s">
        <v>43</v>
      </c>
    </row>
    <row r="7" spans="1:5" ht="25.5" x14ac:dyDescent="0.25">
      <c r="A7" s="24">
        <v>4</v>
      </c>
      <c r="B7" s="14" t="s">
        <v>7</v>
      </c>
      <c r="C7" s="28" t="s">
        <v>28</v>
      </c>
      <c r="D7" s="14" t="s">
        <v>31</v>
      </c>
      <c r="E7" s="27" t="s">
        <v>43</v>
      </c>
    </row>
    <row r="8" spans="1:5" ht="25.5" x14ac:dyDescent="0.25">
      <c r="A8" s="24">
        <v>5</v>
      </c>
      <c r="B8" s="14" t="s">
        <v>8</v>
      </c>
      <c r="C8" s="28" t="s">
        <v>24</v>
      </c>
      <c r="D8" s="14" t="s">
        <v>31</v>
      </c>
      <c r="E8" s="27" t="s">
        <v>43</v>
      </c>
    </row>
    <row r="9" spans="1:5" ht="25.5" x14ac:dyDescent="0.25">
      <c r="A9" s="24">
        <v>6</v>
      </c>
      <c r="B9" s="14" t="s">
        <v>9</v>
      </c>
      <c r="C9" s="28" t="s">
        <v>25</v>
      </c>
      <c r="D9" s="14" t="s">
        <v>31</v>
      </c>
      <c r="E9" s="27" t="s">
        <v>43</v>
      </c>
    </row>
    <row r="10" spans="1:5" ht="25.5" x14ac:dyDescent="0.25">
      <c r="A10" s="24">
        <v>7</v>
      </c>
      <c r="B10" s="14" t="s">
        <v>10</v>
      </c>
      <c r="C10" s="28" t="s">
        <v>29</v>
      </c>
      <c r="D10" s="14" t="s">
        <v>31</v>
      </c>
      <c r="E10" s="27" t="s">
        <v>43</v>
      </c>
    </row>
    <row r="11" spans="1:5" ht="25.5" x14ac:dyDescent="0.25">
      <c r="A11" s="24">
        <v>8</v>
      </c>
      <c r="B11" s="14" t="s">
        <v>11</v>
      </c>
      <c r="C11" s="28" t="s">
        <v>26</v>
      </c>
      <c r="D11" s="14" t="s">
        <v>31</v>
      </c>
      <c r="E11" s="27" t="s">
        <v>43</v>
      </c>
    </row>
    <row r="12" spans="1:5" ht="25.5" x14ac:dyDescent="0.25">
      <c r="A12" s="24">
        <v>9</v>
      </c>
      <c r="B12" s="14" t="s">
        <v>12</v>
      </c>
      <c r="C12" s="28" t="s">
        <v>27</v>
      </c>
      <c r="D12" s="14" t="s">
        <v>31</v>
      </c>
      <c r="E12" s="27" t="s">
        <v>43</v>
      </c>
    </row>
    <row r="13" spans="1:5" ht="39" x14ac:dyDescent="0.25">
      <c r="A13" s="24">
        <v>10</v>
      </c>
      <c r="B13" s="14" t="s">
        <v>13</v>
      </c>
      <c r="C13" s="28" t="s">
        <v>30</v>
      </c>
      <c r="D13" s="14" t="s">
        <v>31</v>
      </c>
      <c r="E13" s="27" t="s">
        <v>43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Кол-во</vt:lpstr>
      <vt:lpstr>Условия поставки</vt:lpstr>
      <vt:lpstr>'Кол-во'!Область_печати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2019-11-18T08:02:31Z</cp:lastPrinted>
  <dcterms:created xsi:type="dcterms:W3CDTF">2014-06-26T05:52:50Z</dcterms:created>
  <dcterms:modified xsi:type="dcterms:W3CDTF">2019-11-22T13:30:31Z</dcterms:modified>
</cp:coreProperties>
</file>